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<sst xmlns="http://schemas.openxmlformats.org/spreadsheetml/2006/main" count="1258" uniqueCount="438">
  <si>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</si>
  <si>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</si>
  <si>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</si>
  <si>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</si>
  <si>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</si>
  <si>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</si>
  <si>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</si>
  <si>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</si>
  <si>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</si>
  <si>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</si>
  <si>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</si>
  <si>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</si>
  <si>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</si>
  <si>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</si>
  <si>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</si>
  <si>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</si>
  <si>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</si>
  <si>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</si>
  <si>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</si>
  <si>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</si>
  <si>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</si>
  <si>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</si>
  <si>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</si>
  <si>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</si>
  <si>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</si>
  <si>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</si>
  <si>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</si>
  <si>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</si>
  <si>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</si>
  <si>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</si>
  <si>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</si>
  <si>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</si>
  <si>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</si>
  <si>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</si>
  <si>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</si>
  <si>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</si>
  <si>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</si>
  <si>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</si>
  <si>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</si>
  <si>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</si>
  <si>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</si>
  <si>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</si>
  <si>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</si>
  <si>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</si>
  <si>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</si>
  <si>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</si>
  <si>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</si>
  <si>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</si>
  <si>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</si>
  <si>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</si>
  <si>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</si>
  <si>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</si>
  <si>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</si>
  <si>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</si>
  <si>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</si>
  <si>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</si>
  <si>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</si>
  <si>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</si>
  <si>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</si>
  <si>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</si>
  <si>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</si>
  <si>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</si>
  <si>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</si>
  <si>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</si>
  <si>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</si>
  <si>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</si>
  <si>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</si>
  <si>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</si>
  <si>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</si>
  <si>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</si>
  <si>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</si>
  <si>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</si>
  <si>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</si>
  <si>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</si>
  <si>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</si>
  <si>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</si>
  <si>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</si>
  <si>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</si>
  <si>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</si>
  <si>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</si>
  <si>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</si>
  <si>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</si>
  <si>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</si>
  <si>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</si>
  <si>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</si>
  <si>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</si>
  <si>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</si>
  <si>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</si>
  <si>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</si>
  <si>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</si>
  <si>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</si>
  <si>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</si>
  <si>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</si>
  <si>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</si>
  <si>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</si>
  <si>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</si>
  <si>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</si>
  <si>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</si>
  <si>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</si>
  <si>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</si>
  <si>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</si>
  <si>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</si>
  <si>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</si>
  <si>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</si>
  <si>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</si>
  <si>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</si>
  <si>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</si>
  <si>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</si>
  <si>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</si>
  <si>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</si>
  <si>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</si>
  <si>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</si>
  <si>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</si>
  <si>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</si>
  <si>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</si>
  <si>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</si>
  <si>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</si>
  <si>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</si>
  <si>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</si>
  <si>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</si>
  <si>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</si>
  <si>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</si>
  <si>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</si>
  <si>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</si>
  <si>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</si>
  <si>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</si>
  <si>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</si>
  <si>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</si>
  <si>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</si>
  <si>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</si>
  <si>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</si>
  <si>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</si>
  <si>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</si>
  <si>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</si>
  <si>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</si>
  <si>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</si>
  <si>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</si>
  <si>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</si>
  <si>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</si>
  <si>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</si>
  <si>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</si>
  <si>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</si>
  <si>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</si>
  <si>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</si>
  <si>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</si>
  <si>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</si>
  <si>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</si>
  <si>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</si>
  <si>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</si>
  <si>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</si>
  <si>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</si>
  <si>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</si>
  <si>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</si>
  <si>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</si>
  <si>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</si>
  <si>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</si>
  <si>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</si>
  <si>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</si>
  <si>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</si>
  <si>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</si>
  <si>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</si>
  <si>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</si>
  <si>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</si>
  <si>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</si>
  <si>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</si>
  <si>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</si>
  <si>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</si>
  <si>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</si>
  <si>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</si>
  <si>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</si>
  <si>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</si>
  <si>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</si>
  <si>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</si>
  <si>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</si>
  <si>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</si>
  <si>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</si>
  <si>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</si>
  <si>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</si>
  <si>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</si>
  <si>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</si>
  <si>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</si>
  <si>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</si>
  <si>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</si>
  <si>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</si>
  <si>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</si>
  <si>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</si>
  <si>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</si>
  <si>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</si>
  <si>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</si>
  <si>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</si>
  <si>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</si>
  <si>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</si>
  <si>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</si>
  <si>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</si>
  <si>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</si>
  <si>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</si>
  <si>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</si>
  <si>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</si>
  <si>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</si>
  <si>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</si>
  <si>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</si>
  <si>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</si>
  <si>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</si>
  <si>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</si>
  <si>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</si>
  <si>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</si>
  <si>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</si>
  <si>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</si>
  <si>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</si>
  <si>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</si>
  <si>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</si>
  <si>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</si>
  <si>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</si>
  <si>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</si>
  <si>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</si>
  <si>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</si>
  <si>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</si>
  <si>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</si>
  <si>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</si>
  <si>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</si>
  <si>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</si>
  <si>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</si>
  <si>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</si>
  <si>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</si>
  <si>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</si>
  <si>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</si>
  <si>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</si>
  <si>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</si>
  <si>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</si>
  <si>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</si>
  <si>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</si>
  <si>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</si>
  <si>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</si>
  <si>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</si>
  <si>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</si>
  <si>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</si>
  <si>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</si>
  <si>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</si>
  <si>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</si>
  <si>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</si>
  <si>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</si>
  <si>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</si>
  <si>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</si>
  <si>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</si>
  <si>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</si>
  <si>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</si>
  <si>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</si>
  <si>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</si>
  <si>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</si>
  <si>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</si>
  <si>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</si>
  <si>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</si>
  <si>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</si>
  <si>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</si>
  <si>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</si>
  <si>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</si>
  <si>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</si>
  <si>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</si>
  <si>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</si>
  <si>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</si>
  <si>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</si>
  <si>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</si>
  <si>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</si>
  <si>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</si>
  <si>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</si>
  <si>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</si>
  <si>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</si>
  <si>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</si>
  <si>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</si>
  <si>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</si>
  <si>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</si>
  <si>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</si>
  <si>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</si>
  <si>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</si>
  <si>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</si>
  <si>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</si>
  <si>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</si>
  <si>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</si>
  <si>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</si>
  <si>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</si>
  <si>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</si>
  <si>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</si>
  <si>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</si>
  <si>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</si>
  <si>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</si>
  <si>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</si>
  <si>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</si>
  <si>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</si>
  <si>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</si>
  <si>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</si>
  <si>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</si>
  <si>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</si>
  <si>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</si>
  <si>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</si>
  <si>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</si>
  <si>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</si>
  <si>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</si>
  <si>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</si>
  <si>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</si>
  <si>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</si>
  <si>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</si>
  <si>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</si>
  <si>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</si>
  <si>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</si>
  <si>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</si>
  <si>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</si>
  <si>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</si>
  <si>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</si>
  <si>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</si>
  <si>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</si>
  <si>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</si>
  <si>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</si>
  <si>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</si>
  <si>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</si>
  <si>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</si>
  <si>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</si>
  <si>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</si>
  <si>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</si>
  <si>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</si>
  <si>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</si>
  <si>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</si>
  <si>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</si>
  <si>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</si>
  <si>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</si>
  <si>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</si>
  <si>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</si>
  <si>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</si>
  <si>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</si>
  <si>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</si>
  <si>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</si>
  <si>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</si>
  <si>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</si>
  <si>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</si>
  <si>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</si>
  <si>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</si>
  <si>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</si>
  <si>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</si>
  <si>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</si>
  <si>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</si>
  <si>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</si>
  <si>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</si>
  <si>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</si>
  <si>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</si>
  <si>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</si>
  <si>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</si>
  <si>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</si>
  <si>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</si>
  <si>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</si>
  <si>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</si>
  <si>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</si>
  <si>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</si>
  <si>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</si>
  <si>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</si>
  <si>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</si>
  <si>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</si>
  <si>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</si>
  <si>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</si>
  <si>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</si>
  <si>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</si>
  <si>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</si>
  <si>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</si>
  <si>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</si>
  <si>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</si>
  <si>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</si>
  <si>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</si>
  <si>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</si>
  <si>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</si>
  <si>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</si>
  <si>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</si>
  <si>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</si>
  <si>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</si>
  <si>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</si>
  <si>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</si>
  <si>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</si>
  <si>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</si>
  <si>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</si>
  <si>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</si>
  <si>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</si>
  <si>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</si>
  <si>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</si>
  <si>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</si>
  <si>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</si>
  <si>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</si>
  <si>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</si>
  <si>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</si>
  <si>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</si>
  <si>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</si>
  <si>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</si>
  <si>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</si>
  <si>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</si>
  <si>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</si>
  <si>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</si>
  <si>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</si>
  <si>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</si>
  <si>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</si>
  <si>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</si>
  <si>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</si>
  <si>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</si>
  <si>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</si>
  <si>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</si>
  <si>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</si>
  <si>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</si>
  <si>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</si>
  <si>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</si>
  <si>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</si>
  <si>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</si>
  <si>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</si>
  <si>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</si>
  <si>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</si>
  <si>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</si>
  <si>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</si>
  <si>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</si>
  <si>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</si>
  <si>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</si>
  <si>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</si>
  <si>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</si>
  <si>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</si>
  <si>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 xml:space="preserve">г. Хадыженск </t>
  </si>
  <si>
    <t>Год ввода в эксплуатацию 2026</t>
  </si>
  <si>
    <t>P_Ап_25_ЛК15_016790</t>
  </si>
  <si>
    <t xml:space="preserve">Электроснабжение ЭПУ потребителей в соответствии с договором на ТП № 1-32-25-0104 г. Хадыженск </t>
  </si>
  <si>
    <t xml:space="preserve">Строительство ВЛИ-0,4 кВ от ВЛ-0,4 кВ ТП-285 Ф-1  СИП-2 3х35+1х54,6 мм2 ориентировочная протяженность по трассе 0,110 км. </t>
  </si>
  <si>
    <t>№ 1-32-25-0104</t>
  </si>
  <si>
    <t>№104/21 к договору № 1-32-25-0104 от 07.07.2025 г.</t>
  </si>
  <si>
    <t>Краснодарский край, Апшеронский р-н, хутор Травалев, ул Чкалова, кадастровый номер 23:02:0000000:3525</t>
  </si>
  <si>
    <t>ВРУ-0,4 кВ" земельный участок</t>
  </si>
  <si>
    <t>Точка присоединения: коммутационный аппарат от проектируемой ЛЭП-0,4 кВ, ТП-285 "фидер № 
1" (ПС 35/6 кВ Х-2 "Хадыженская", Ф-29) не далее 15 м во внешнюю сторону от границы участка 
заявителя.</t>
  </si>
  <si>
    <t>ВЛ-0,4 кВ от ТП -285 Ф- 1</t>
  </si>
  <si>
    <t>ВЛИ-0,4 кВ от ТП -285 Ф- 1 от опоры 1/1 до 5/3</t>
  </si>
  <si>
    <t>СИП-2 3х35+1х54,6 мм2</t>
  </si>
  <si>
    <t>ВЛ</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</si>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</sst>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90" zoomScaleNormal="100" zoomScaleSheetLayoutView="90" workbookViewId="0">
      <selection activeCell="C40" sqref="C4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411</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419</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420</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417</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421</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0.40925413199999999</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0.34104510999999998</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7" zoomScale="80" zoomScaleSheetLayoutView="80" workbookViewId="0">
      <selection activeCell="N29" sqref="N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P_Ап_25_ЛК15_016790</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1-32-25-0104 г. Хадыженск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4" customHeight="1" x14ac:dyDescent="0.2">
      <c r="A22" s="36">
        <v>1</v>
      </c>
      <c r="B22" s="36" t="s">
        <v>422</v>
      </c>
      <c r="C22" s="36" t="s">
        <v>423</v>
      </c>
      <c r="D22" s="36" t="s">
        <v>413</v>
      </c>
      <c r="E22" s="181" t="s">
        <v>424</v>
      </c>
      <c r="F22" s="181" t="s">
        <v>425</v>
      </c>
      <c r="G22" s="181" t="s">
        <v>426</v>
      </c>
      <c r="H22" s="36">
        <v>1.4999999999999999E-2</v>
      </c>
      <c r="I22" s="36">
        <v>0</v>
      </c>
      <c r="J22" s="181">
        <v>1.4999999999999999E-2</v>
      </c>
      <c r="K22" s="36">
        <v>0.4</v>
      </c>
      <c r="L22" s="36">
        <v>3</v>
      </c>
      <c r="M22" s="36" t="s">
        <v>375</v>
      </c>
      <c r="N22" s="36" t="s">
        <v>375</v>
      </c>
      <c r="O22" s="36" t="s">
        <v>375</v>
      </c>
      <c r="P22" s="36" t="s">
        <v>375</v>
      </c>
      <c r="Q22" s="36" t="s">
        <v>375</v>
      </c>
      <c r="R22" s="36" t="s">
        <v>375</v>
      </c>
      <c r="S22" s="70">
        <v>1.7981500000000001E-2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P_Ап_25_ЛК15_016790</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1-32-25-0104 г. Хадыженск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V35" sqref="V3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P_Ап_25_ЛК15_016790</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Электроснабжение ЭПУ потребителей в соответствии с договором на ТП № 1-32-25-0104 г. Хадыженск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427</v>
      </c>
      <c r="C25" s="166" t="s">
        <v>428</v>
      </c>
      <c r="D25" s="183" t="s">
        <v>375</v>
      </c>
      <c r="E25" s="183" t="s">
        <v>375</v>
      </c>
      <c r="F25" s="36">
        <v>0.4</v>
      </c>
      <c r="G25" s="157">
        <v>0.4</v>
      </c>
      <c r="H25" s="163">
        <v>0.4</v>
      </c>
      <c r="I25" s="36">
        <v>0.4</v>
      </c>
      <c r="J25" s="183">
        <v>1966</v>
      </c>
      <c r="K25" s="161">
        <v>1</v>
      </c>
      <c r="L25" s="36" t="s">
        <v>62</v>
      </c>
      <c r="M25" s="163" t="s">
        <v>375</v>
      </c>
      <c r="N25" s="166" t="s">
        <v>429</v>
      </c>
      <c r="O25" s="163" t="s">
        <v>430</v>
      </c>
      <c r="P25" s="36" t="s">
        <v>398</v>
      </c>
      <c r="Q25" s="162" t="s">
        <v>375</v>
      </c>
      <c r="R25" s="166">
        <v>0.14000000000000001</v>
      </c>
      <c r="S25" s="36" t="s">
        <v>375</v>
      </c>
      <c r="T25" s="166">
        <v>2022</v>
      </c>
      <c r="U25" s="36">
        <v>4</v>
      </c>
      <c r="V25" s="181" t="s">
        <v>399</v>
      </c>
      <c r="W25" s="36" t="s">
        <v>399</v>
      </c>
      <c r="X25" s="36" t="s">
        <v>418</v>
      </c>
      <c r="Y25" s="36" t="s">
        <v>415</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8" zoomScale="85" zoomScaleSheetLayoutView="85" workbookViewId="0">
      <selection activeCell="D27" sqref="D27:D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P_Ап_25_ЛК15_016790</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 xml:space="preserve">Электроснабжение ЭПУ потребителей в соответствии с договором на ТП № 1-32-25-0104 г. Хадыженск </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1-32-25-0104 г. Хадыженск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ВЛИ-0,4 кВ от ВЛ-0,4 кВ ТП-285 Ф-1  СИП-2 3х35+1х54,6 мм2 ориентировочная протяженность по трассе 0,110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P_Ап_25_ЛК15_016790</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1-32-25-0104 г. Хадыженск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K51" sqref="K51"/>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P_Ап_25_ЛК15_016790</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1-32-25-0104 г. Хадыженск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46014</v>
      </c>
      <c r="H25" s="170">
        <v>46080</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46014</v>
      </c>
      <c r="H26" s="170">
        <v>46080</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46014</v>
      </c>
      <c r="H27" s="170">
        <v>46080</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46016</v>
      </c>
      <c r="H33" s="170">
        <v>46017</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416</v>
      </c>
      <c r="H34" s="50" t="s">
        <v>416</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46017</v>
      </c>
      <c r="H35" s="170">
        <v>46048</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416</v>
      </c>
      <c r="H36" s="50" t="s">
        <v>416</v>
      </c>
      <c r="I36" s="50" t="s">
        <v>375</v>
      </c>
      <c r="J36" s="50" t="s">
        <v>375</v>
      </c>
      <c r="K36" s="50" t="s">
        <v>375</v>
      </c>
      <c r="L36" s="50" t="s">
        <v>375</v>
      </c>
    </row>
    <row r="37" spans="1:12" x14ac:dyDescent="0.25">
      <c r="A37" s="141" t="s">
        <v>311</v>
      </c>
      <c r="B37" s="144" t="s">
        <v>196</v>
      </c>
      <c r="C37" s="50" t="s">
        <v>375</v>
      </c>
      <c r="D37" s="50" t="s">
        <v>375</v>
      </c>
      <c r="E37" s="169">
        <v>2025</v>
      </c>
      <c r="F37" s="169">
        <v>2025</v>
      </c>
      <c r="G37" s="170">
        <v>45834</v>
      </c>
      <c r="H37" s="170">
        <v>46017</v>
      </c>
      <c r="I37" s="168">
        <v>1</v>
      </c>
      <c r="J37" s="168">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70">
        <v>46017</v>
      </c>
      <c r="H40" s="170">
        <v>46048</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46006</v>
      </c>
      <c r="H41" s="170">
        <v>46013</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46016</v>
      </c>
      <c r="H45" s="170">
        <v>46017</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46016</v>
      </c>
      <c r="H47" s="170">
        <v>46017</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46086</v>
      </c>
      <c r="H48" s="170">
        <v>46091</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v>46016</v>
      </c>
      <c r="H49" s="170">
        <v>46017</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46016</v>
      </c>
      <c r="H50" s="170">
        <v>46017</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46016</v>
      </c>
      <c r="H51" s="170">
        <v>46017</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46016</v>
      </c>
      <c r="H52" s="170">
        <v>46017</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46016</v>
      </c>
      <c r="H53" s="170">
        <v>46017</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46016</v>
      </c>
      <c r="H54" s="170">
        <v>46017</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P_Ап_25_ЛК15_016790</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 xml:space="preserve">Электроснабжение ЭПУ потребителей в соответствии с договором на ТП № 1-32-25-0104 г. Хадыженск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431</v>
      </c>
      <c r="H20" s="286" t="s">
        <v>432</v>
      </c>
      <c r="I20" s="287"/>
      <c r="J20" s="287"/>
      <c r="K20" s="287"/>
      <c r="L20" s="286" t="s">
        <v>433</v>
      </c>
      <c r="M20" s="287"/>
      <c r="N20" s="287"/>
      <c r="O20" s="287"/>
      <c r="P20" s="288" t="s">
        <v>434</v>
      </c>
      <c r="Q20" s="288"/>
      <c r="R20" s="288"/>
      <c r="S20" s="288"/>
      <c r="T20" s="288" t="s">
        <v>435</v>
      </c>
      <c r="U20" s="288"/>
      <c r="V20" s="288"/>
      <c r="W20" s="288"/>
      <c r="X20" s="288" t="s">
        <v>436</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437</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0.40925413199999999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0.40925413199999999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0.40925413199999999</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0.40925413199999999</v>
      </c>
      <c r="E27" s="50"/>
      <c r="F27" s="156">
        <f>E27-G27</f>
        <v>0</v>
      </c>
      <c r="G27" s="50"/>
      <c r="H27" s="152" t="str">
        <f>C27</f>
        <v>НД</v>
      </c>
      <c r="I27" s="50" t="s">
        <v>375</v>
      </c>
      <c r="J27" s="55" t="s">
        <v>375</v>
      </c>
      <c r="K27" s="50" t="s">
        <v>375</v>
      </c>
      <c r="L27" s="50" t="s">
        <v>375</v>
      </c>
      <c r="M27" s="50" t="s">
        <v>375</v>
      </c>
      <c r="N27" s="55">
        <f>D27</f>
        <v>0.40925413199999999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0.40925413199999999</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0.34104510999999998</v>
      </c>
      <c r="E30" s="55">
        <f t="shared" ref="E30:G30" si="3">E31+E32+E33+E34</f>
        <v>0</v>
      </c>
      <c r="F30" s="55">
        <f t="shared" si="3"/>
        <v>0</v>
      </c>
      <c r="G30" s="55">
        <f t="shared" si="3"/>
        <v>0</v>
      </c>
      <c r="H30" s="55" t="s">
        <v>375</v>
      </c>
      <c r="I30" s="55" t="s">
        <v>375</v>
      </c>
      <c r="J30" s="55" t="s">
        <v>375</v>
      </c>
      <c r="K30" s="55" t="s">
        <v>375</v>
      </c>
      <c r="L30" s="55" t="s">
        <v>375</v>
      </c>
      <c r="M30" s="55" t="s">
        <v>375</v>
      </c>
      <c r="N30" s="55">
        <f>D30</f>
        <v>0.34104510999999998</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0.34104510999999998</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0.34104510999999998</v>
      </c>
      <c r="E52" s="76"/>
      <c r="F52" s="137">
        <f t="shared" si="4"/>
        <v>0</v>
      </c>
      <c r="G52" s="50"/>
      <c r="H52" s="50"/>
      <c r="I52" s="50"/>
      <c r="J52" s="152"/>
      <c r="K52" s="50"/>
      <c r="L52" s="50"/>
      <c r="M52" s="50"/>
      <c r="N52" s="55">
        <f>D30</f>
        <v>0.34104510999999998</v>
      </c>
      <c r="O52" s="50"/>
      <c r="P52" s="50"/>
      <c r="Q52" s="50"/>
      <c r="R52" s="50"/>
      <c r="S52" s="50"/>
      <c r="T52" s="50"/>
      <c r="U52" s="50"/>
      <c r="V52" s="50"/>
      <c r="W52" s="50"/>
      <c r="X52" s="50"/>
      <c r="Y52" s="50"/>
      <c r="Z52" s="50"/>
      <c r="AA52" s="50"/>
      <c r="AB52" s="55">
        <f t="shared" si="1"/>
        <v>0</v>
      </c>
      <c r="AC52" s="55">
        <f t="shared" si="2"/>
        <v>0.34104510999999998</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0.14000000000000001</v>
      </c>
      <c r="E56" s="76"/>
      <c r="F56" s="137">
        <f t="shared" si="4"/>
        <v>0</v>
      </c>
      <c r="G56" s="50"/>
      <c r="H56" s="50"/>
      <c r="I56" s="50"/>
      <c r="J56" s="50"/>
      <c r="K56" s="50"/>
      <c r="L56" s="50"/>
      <c r="M56" s="50"/>
      <c r="N56" s="50">
        <f>D56</f>
        <v>0.14000000000000001</v>
      </c>
      <c r="O56" s="50"/>
      <c r="P56" s="50"/>
      <c r="Q56" s="50"/>
      <c r="R56" s="50"/>
      <c r="S56" s="50"/>
      <c r="T56" s="50"/>
      <c r="U56" s="50"/>
      <c r="V56" s="50"/>
      <c r="W56" s="50"/>
      <c r="X56" s="50"/>
      <c r="Y56" s="50"/>
      <c r="Z56" s="50"/>
      <c r="AA56" s="50"/>
      <c r="AB56" s="55">
        <f t="shared" si="1"/>
        <v>0</v>
      </c>
      <c r="AC56" s="55">
        <f t="shared" si="2"/>
        <v>0.14000000000000001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0.34104510999999998</v>
      </c>
      <c r="O58" s="50"/>
      <c r="P58" s="50"/>
      <c r="Q58" s="50"/>
      <c r="R58" s="50"/>
      <c r="S58" s="50"/>
      <c r="T58" s="50"/>
      <c r="U58" s="50"/>
      <c r="V58" s="50"/>
      <c r="W58" s="50"/>
      <c r="X58" s="50"/>
      <c r="Y58" s="50"/>
      <c r="Z58" s="50"/>
      <c r="AA58" s="50"/>
      <c r="AB58" s="55">
        <f t="shared" si="1"/>
        <v>0</v>
      </c>
      <c r="AC58" s="55">
        <f t="shared" si="2"/>
        <v>0.34104510999999998</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0.14000000000000001</v>
      </c>
      <c r="E63" s="50"/>
      <c r="F63" s="137">
        <f t="shared" si="4"/>
        <v>0</v>
      </c>
      <c r="G63" s="50"/>
      <c r="H63" s="50"/>
      <c r="I63" s="50"/>
      <c r="J63" s="50"/>
      <c r="K63" s="50"/>
      <c r="L63" s="50"/>
      <c r="M63" s="50"/>
      <c r="N63" s="50">
        <f>'3.2 паспорт Техсостояние ЛЭП'!R25</f>
        <v>0.14000000000000001</v>
      </c>
      <c r="O63" s="50"/>
      <c r="P63" s="50"/>
      <c r="Q63" s="50"/>
      <c r="R63" s="50"/>
      <c r="S63" s="50"/>
      <c r="T63" s="50"/>
      <c r="U63" s="50"/>
      <c r="V63" s="50"/>
      <c r="W63" s="50"/>
      <c r="X63" s="50"/>
      <c r="Y63" s="50"/>
      <c r="Z63" s="50"/>
      <c r="AA63" s="50"/>
      <c r="AB63" s="55">
        <f t="shared" si="1"/>
        <v>0</v>
      </c>
      <c r="AC63" s="55">
        <f t="shared" si="2"/>
        <v>0.14000000000000001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K30" sqref="K30"/>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P_Ап_25_ЛК15_016790</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 xml:space="preserve">Электроснабжение ЭПУ потребителей в соответствии с договором на ТП № 1-32-25-0104 г. Хадыженск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0.14000000000000001</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B23" sqref="B23"/>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P_Ап_25_ЛК15_016790</v>
      </c>
      <c r="B12" s="281"/>
      <c r="C12" s="7"/>
      <c r="D12" s="7"/>
      <c r="E12" s="7"/>
      <c r="F12" s="7"/>
      <c r="G12" s="7"/>
    </row>
    <row r="13" spans="1:7" x14ac:dyDescent="0.25">
      <c r="A13" s="199" t="s">
        <v>5</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1-32-25-0104 г. Хадыженск </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 xml:space="preserve">Электроснабжение ЭПУ потребителей в соответствии с договором на ТП № 1-32-25-0104 г. Хадыженск </v>
      </c>
    </row>
    <row r="22" spans="1:2" x14ac:dyDescent="0.25">
      <c r="A22" s="175" t="s">
        <v>235</v>
      </c>
      <c r="B22" s="176" t="str">
        <f>CONCATENATE('1. паспорт местоположение'!C26," , ",'1. паспорт местоположение'!C27)</f>
        <v xml:space="preserve">Краснодарский край , г. Хадыженск </v>
      </c>
    </row>
    <row r="23" spans="1:2" x14ac:dyDescent="0.25">
      <c r="A23" s="175" t="s">
        <v>223</v>
      </c>
      <c r="B23" s="176" t="s">
        <v>406</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0.40925413199999999</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Строительство ВЛИ-0,4 кВ от ВЛ-0,4 кВ ТП-285 Ф-1  СИП-2 3х35+1х54,6 мм2 ориентировочная протяженность по трассе 0,110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2026-08-12T06:46:43Z</dcterms:modified>
</cp:coreProperties>
</file>